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63.11\User\Documents\3․ ՏԵՆԴԵՐ\Գնումներ 2026\Գնումների ընթացակարգեր 2026\Գնման ընթացակարգ\26-21 Դատա-կենտրոն+սանհանգույց+սաունա\Չափաբաժին-6\"/>
    </mc:Choice>
  </mc:AlternateContent>
  <xr:revisionPtr revIDLastSave="0" documentId="13_ncr:1_{3A267BD9-2CB6-4F32-8BB8-17CA074908C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2" l="1"/>
  <c r="F38" i="2"/>
  <c r="F43" i="2" s="1"/>
  <c r="F44" i="2" s="1"/>
  <c r="Q24" i="1"/>
  <c r="Q32" i="1"/>
  <c r="F33" i="2"/>
  <c r="F28" i="2"/>
  <c r="F25" i="2"/>
  <c r="F34" i="2" s="1"/>
  <c r="Q20" i="1"/>
  <c r="F22" i="2"/>
  <c r="F21" i="2"/>
  <c r="F19" i="2"/>
  <c r="F17" i="2"/>
  <c r="F15" i="2"/>
  <c r="M41" i="1"/>
  <c r="P41" i="1" s="1"/>
  <c r="Q41" i="1" s="1"/>
  <c r="Q42" i="1" s="1"/>
  <c r="Q37" i="1"/>
  <c r="M37" i="1"/>
  <c r="J32" i="1"/>
  <c r="M32" i="1" s="1"/>
  <c r="K31" i="1"/>
  <c r="F32" i="1"/>
  <c r="N32" i="1" s="1"/>
  <c r="O29" i="1"/>
  <c r="N29" i="1"/>
  <c r="O24" i="1"/>
  <c r="F24" i="1"/>
  <c r="N24" i="1" s="1"/>
  <c r="O20" i="1"/>
  <c r="M20" i="1"/>
  <c r="K18" i="1"/>
  <c r="F19" i="1"/>
  <c r="N20" i="1" s="1"/>
  <c r="O17" i="1"/>
  <c r="P17" i="1" s="1"/>
  <c r="Q17" i="1" s="1"/>
  <c r="N17" i="1"/>
  <c r="O15" i="1"/>
  <c r="P15" i="1" s="1"/>
  <c r="Q15" i="1" s="1"/>
  <c r="N15" i="1"/>
  <c r="O13" i="1"/>
  <c r="F13" i="1"/>
  <c r="N13" i="1" s="1"/>
  <c r="P13" i="1" s="1"/>
  <c r="Q13" i="1" s="1"/>
  <c r="F45" i="2" l="1"/>
  <c r="F46" i="2" s="1"/>
  <c r="P29" i="1"/>
  <c r="Q29" i="1" s="1"/>
  <c r="Q33" i="1" s="1"/>
  <c r="P32" i="1"/>
  <c r="P24" i="1"/>
  <c r="P20" i="1"/>
  <c r="Q21" i="1" s="1"/>
  <c r="F47" i="2" l="1"/>
  <c r="F48" i="2" s="1"/>
  <c r="Q43" i="1"/>
  <c r="F49" i="2" l="1"/>
  <c r="F50" i="2" s="1"/>
  <c r="Q44" i="1"/>
  <c r="Q45" i="1" s="1"/>
  <c r="Q46" i="1" l="1"/>
  <c r="Q47" i="1" s="1"/>
  <c r="Q48" i="1" l="1"/>
  <c r="Q49" i="1" s="1"/>
</calcChain>
</file>

<file path=xl/sharedStrings.xml><?xml version="1.0" encoding="utf-8"?>
<sst xmlns="http://schemas.openxmlformats.org/spreadsheetml/2006/main" count="166" uniqueCount="99">
  <si>
    <t>Կազմված է հունվար ամսվա գներով 2026թ.</t>
  </si>
  <si>
    <t>Միավորի արժեքը</t>
  </si>
  <si>
    <t xml:space="preserve">                 Նյութեր</t>
  </si>
  <si>
    <t xml:space="preserve">            Միավորի արժեքը</t>
  </si>
  <si>
    <t xml:space="preserve">              Արժեքը</t>
  </si>
  <si>
    <t>Հ․հ․</t>
  </si>
  <si>
    <t>Հիմնա</t>
  </si>
  <si>
    <t>Չ/մ</t>
  </si>
  <si>
    <t>Քանա -</t>
  </si>
  <si>
    <t>ռւբ. 1984թ.</t>
  </si>
  <si>
    <t>հազ.դր</t>
  </si>
  <si>
    <t xml:space="preserve">               հազ.դր.</t>
  </si>
  <si>
    <t>կը</t>
  </si>
  <si>
    <t>Աշխ/վարձ</t>
  </si>
  <si>
    <t>Մեքենա-</t>
  </si>
  <si>
    <t>Նյութերի անվանումը</t>
  </si>
  <si>
    <t>Նորմ.</t>
  </si>
  <si>
    <t>Նյութի</t>
  </si>
  <si>
    <t>Արժեքը</t>
  </si>
  <si>
    <t>1 միավ.</t>
  </si>
  <si>
    <t>մեքա-զմ.</t>
  </si>
  <si>
    <t>ծախս</t>
  </si>
  <si>
    <t>ընդ-ր</t>
  </si>
  <si>
    <t>Նյութ</t>
  </si>
  <si>
    <t>Աշխ.</t>
  </si>
  <si>
    <t>մեխ-րի</t>
  </si>
  <si>
    <t>Միավորի</t>
  </si>
  <si>
    <t>Ընդամենը</t>
  </si>
  <si>
    <t>որում</t>
  </si>
  <si>
    <t xml:space="preserve">   շ-մ</t>
  </si>
  <si>
    <t>ծավալ</t>
  </si>
  <si>
    <t>հազ.դր.</t>
  </si>
  <si>
    <t>շ-մ</t>
  </si>
  <si>
    <t xml:space="preserve">       ԱՇԽԱՏԱՆՔՆԵՐԻ ԱՆՎԱՆՈՒՄԸ</t>
  </si>
  <si>
    <t>Գաջի շերտի քանդում 120/120</t>
  </si>
  <si>
    <t>տակդիրը ամրեցնելու համար</t>
  </si>
  <si>
    <t>տեղ</t>
  </si>
  <si>
    <t>Նույնը հատակի ց/ա երեսձգ</t>
  </si>
  <si>
    <t>ման շերտի 50մմ հաստ.</t>
  </si>
  <si>
    <t>Գիպսաստվարաթղթե կախո</t>
  </si>
  <si>
    <t>վի առաստաղի հատում</t>
  </si>
  <si>
    <t>Վերականգնողական աշխա</t>
  </si>
  <si>
    <t>տանքների իրականացում</t>
  </si>
  <si>
    <t>Ընդամենը 1.</t>
  </si>
  <si>
    <t>1. Գաջ</t>
  </si>
  <si>
    <t>2. Ց/ա շաղախ</t>
  </si>
  <si>
    <t>3. Մածիկ գիպս</t>
  </si>
  <si>
    <t>կգ</t>
  </si>
  <si>
    <t>խմ</t>
  </si>
  <si>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12մմ անցքերի պարպակում</t>
    </r>
  </si>
  <si>
    <t>ե/բ տարերում</t>
  </si>
  <si>
    <t>հատ</t>
  </si>
  <si>
    <t>Մետաղական կարկասի իրա</t>
  </si>
  <si>
    <t>կանացում 100/50/3 ուղանկ</t>
  </si>
  <si>
    <t xml:space="preserve">յուն պրոֆիլով </t>
  </si>
  <si>
    <t>տն</t>
  </si>
  <si>
    <t>1.Պրոֆիլ 100/50/3</t>
  </si>
  <si>
    <r>
      <t xml:space="preserve">2. Տակդիր </t>
    </r>
    <r>
      <rPr>
        <sz val="8"/>
        <color theme="1"/>
        <rFont val="Calibri"/>
        <family val="2"/>
        <charset val="204"/>
        <scheme val="minor"/>
      </rPr>
      <t>120/120/6</t>
    </r>
  </si>
  <si>
    <t>3. Հեղյուս անկեռ</t>
  </si>
  <si>
    <t>100/12</t>
  </si>
  <si>
    <t>4. Էլեկտրոդ</t>
  </si>
  <si>
    <t>մ</t>
  </si>
  <si>
    <t>Մետաղակոնստրուկցիայի</t>
  </si>
  <si>
    <t>ներկում հակակոռոզիոն ներ</t>
  </si>
  <si>
    <t>կով 2 շերտ</t>
  </si>
  <si>
    <t>քմ</t>
  </si>
  <si>
    <t>1. Նեռկ</t>
  </si>
  <si>
    <t>2. լուծիչ</t>
  </si>
  <si>
    <t>Ընդամենը 2.</t>
  </si>
  <si>
    <t>Ապակյա միջնորմի իրականա</t>
  </si>
  <si>
    <t>ցում, անշրջանակ 10մմ հաստ.</t>
  </si>
  <si>
    <t>կօպված ապակիյով</t>
  </si>
  <si>
    <t>1. Ապակի 10մմ</t>
  </si>
  <si>
    <t>անշրջանակ,  կոպ</t>
  </si>
  <si>
    <t>ված</t>
  </si>
  <si>
    <t>Անշրջանակ դուռ 10մմ հաստ.</t>
  </si>
  <si>
    <t>կոպված ապակուց բոլոր</t>
  </si>
  <si>
    <t>պարագաներով/ ծխնիDorma</t>
  </si>
  <si>
    <t>բռնակ/</t>
  </si>
  <si>
    <t>1. Դուռ կոպված</t>
  </si>
  <si>
    <t>ապակուց 10մմ</t>
  </si>
  <si>
    <t>բոլոր պարագանե</t>
  </si>
  <si>
    <t>րով</t>
  </si>
  <si>
    <t>Ընդամենը 3.</t>
  </si>
  <si>
    <t>Ընդամենը1- 3.</t>
  </si>
  <si>
    <t>1. Քանդման աշխատանքներ</t>
  </si>
  <si>
    <t>2. Մետաղական կարկաս</t>
  </si>
  <si>
    <t>3. Բացվածքներ</t>
  </si>
  <si>
    <t>Վերադիր ծախսեր                                13.3%</t>
  </si>
  <si>
    <t>Շահույթ                                                          11%</t>
  </si>
  <si>
    <t>ԱԱՀ                                                                   20%</t>
  </si>
  <si>
    <t>ՆԱԽԱՀԱՇԻՎ</t>
  </si>
  <si>
    <t>ՌՀՀ ՄԱՐԶԱՀԱՄԱԼԻՐԻ ԼՈՂԱՎԱԶԱՆԻ ՀԱՏՎԱԾԻ II ՀԱՐԿՈՒՄ ԵՐԿՈՒ ԼՍԱՐԱՆՆԵՐԻ ԻՐԱԿԱՆԱՑՈՒՄ Ե-Զ 4-6 ԱՌԱՆՑՔՆԵՐՈՒՄ</t>
  </si>
  <si>
    <t>Հ.հ.</t>
  </si>
  <si>
    <t>Չափ.</t>
  </si>
  <si>
    <t>Քանակը</t>
  </si>
  <si>
    <t>միավ.</t>
  </si>
  <si>
    <t>արժեքը</t>
  </si>
  <si>
    <t xml:space="preserve">    ԱՇԽԱՏԱՆՔՆԵՐԻ ԱՆՎԱՆՈՒՄԸ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</si>
</sst>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/>
    <xf numFmtId="0" fontId="2" fillId="2" borderId="1" xfId="0" applyFont="1" applyFill="1" applyBorder="1"/>
    <xf numFmtId="0" fontId="0" fillId="2" borderId="2" xfId="0" applyFill="1" applyBorder="1"/>
    <xf numFmtId="0" fontId="2" fillId="2" borderId="3" xfId="0" applyFont="1" applyFill="1" applyBorder="1"/>
    <xf numFmtId="0" fontId="3" fillId="2" borderId="1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2" xfId="0" applyFont="1" applyFill="1" applyBorder="1"/>
    <xf numFmtId="0" fontId="0" fillId="2" borderId="4" xfId="0" applyFill="1" applyBorder="1"/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2" borderId="5" xfId="0" applyFont="1" applyFill="1" applyBorder="1"/>
    <xf numFmtId="0" fontId="4" fillId="2" borderId="6" xfId="0" applyFont="1" applyFill="1" applyBorder="1" applyAlignment="1">
      <alignment horizontal="center"/>
    </xf>
    <xf numFmtId="0" fontId="3" fillId="2" borderId="7" xfId="0" applyFont="1" applyFill="1" applyBorder="1"/>
    <xf numFmtId="0" fontId="3" fillId="2" borderId="5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9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0" fillId="2" borderId="13" xfId="0" applyFill="1" applyBorder="1"/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2" borderId="14" xfId="0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0" fillId="2" borderId="19" xfId="0" applyFill="1" applyBorder="1"/>
    <xf numFmtId="0" fontId="4" fillId="2" borderId="15" xfId="0" applyFont="1" applyFill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/>
    <xf numFmtId="0" fontId="3" fillId="2" borderId="19" xfId="0" applyFont="1" applyFill="1" applyBorder="1"/>
    <xf numFmtId="0" fontId="4" fillId="2" borderId="19" xfId="0" applyFont="1" applyFill="1" applyBorder="1"/>
    <xf numFmtId="0" fontId="2" fillId="2" borderId="7" xfId="0" applyFont="1" applyFill="1" applyBorder="1"/>
    <xf numFmtId="0" fontId="0" fillId="2" borderId="0" xfId="0" applyFill="1"/>
    <xf numFmtId="0" fontId="1" fillId="3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0" borderId="23" xfId="0" applyBorder="1"/>
    <xf numFmtId="0" fontId="0" fillId="0" borderId="4" xfId="0" applyBorder="1"/>
    <xf numFmtId="0" fontId="0" fillId="0" borderId="0" xfId="0" applyBorder="1"/>
    <xf numFmtId="0" fontId="0" fillId="0" borderId="12" xfId="0" applyBorder="1"/>
    <xf numFmtId="164" fontId="0" fillId="0" borderId="12" xfId="0" applyNumberFormat="1" applyBorder="1"/>
    <xf numFmtId="0" fontId="0" fillId="0" borderId="20" xfId="0" applyBorder="1"/>
    <xf numFmtId="0" fontId="0" fillId="0" borderId="1" xfId="0" applyBorder="1"/>
    <xf numFmtId="0" fontId="0" fillId="0" borderId="5" xfId="0" applyBorder="1"/>
    <xf numFmtId="0" fontId="0" fillId="0" borderId="27" xfId="0" applyBorder="1"/>
    <xf numFmtId="0" fontId="5" fillId="0" borderId="20" xfId="0" applyFont="1" applyBorder="1"/>
    <xf numFmtId="164" fontId="0" fillId="0" borderId="27" xfId="0" applyNumberFormat="1" applyBorder="1"/>
    <xf numFmtId="164" fontId="0" fillId="0" borderId="5" xfId="0" applyNumberFormat="1" applyBorder="1"/>
    <xf numFmtId="0" fontId="5" fillId="0" borderId="27" xfId="0" applyFont="1" applyBorder="1"/>
    <xf numFmtId="2" fontId="0" fillId="0" borderId="27" xfId="0" applyNumberFormat="1" applyBorder="1"/>
    <xf numFmtId="0" fontId="7" fillId="2" borderId="1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8" fillId="0" borderId="12" xfId="0" applyFont="1" applyBorder="1"/>
    <xf numFmtId="2" fontId="0" fillId="0" borderId="12" xfId="0" applyNumberFormat="1" applyBorder="1"/>
    <xf numFmtId="0" fontId="8" fillId="0" borderId="0" xfId="0" applyFont="1" applyBorder="1"/>
    <xf numFmtId="2" fontId="0" fillId="0" borderId="0" xfId="0" applyNumberFormat="1" applyBorder="1"/>
    <xf numFmtId="2" fontId="0" fillId="0" borderId="13" xfId="0" applyNumberFormat="1" applyBorder="1"/>
    <xf numFmtId="0" fontId="9" fillId="0" borderId="1" xfId="0" applyFont="1" applyBorder="1"/>
    <xf numFmtId="0" fontId="11" fillId="0" borderId="5" xfId="0" applyFont="1" applyBorder="1"/>
    <xf numFmtId="164" fontId="0" fillId="0" borderId="1" xfId="0" applyNumberFormat="1" applyBorder="1"/>
    <xf numFmtId="0" fontId="0" fillId="0" borderId="23" xfId="0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1" xfId="0" applyBorder="1"/>
    <xf numFmtId="0" fontId="0" fillId="0" borderId="27" xfId="0" applyBorder="1"/>
    <xf numFmtId="0" fontId="0" fillId="3" borderId="27" xfId="0" applyFill="1" applyBorder="1"/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1" xfId="0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164" fontId="0" fillId="0" borderId="12" xfId="0" applyNumberFormat="1" applyBorder="1"/>
    <xf numFmtId="0" fontId="0" fillId="0" borderId="20" xfId="0" applyBorder="1"/>
    <xf numFmtId="0" fontId="0" fillId="0" borderId="1" xfId="0" applyBorder="1"/>
    <xf numFmtId="0" fontId="0" fillId="0" borderId="5" xfId="0" applyBorder="1"/>
    <xf numFmtId="0" fontId="0" fillId="0" borderId="27" xfId="0" applyBorder="1"/>
    <xf numFmtId="0" fontId="5" fillId="0" borderId="20" xfId="0" applyFont="1" applyBorder="1"/>
    <xf numFmtId="164" fontId="0" fillId="0" borderId="27" xfId="0" applyNumberFormat="1" applyBorder="1"/>
    <xf numFmtId="164" fontId="5" fillId="0" borderId="20" xfId="0" applyNumberFormat="1" applyFont="1" applyBorder="1"/>
    <xf numFmtId="164" fontId="0" fillId="0" borderId="5" xfId="0" applyNumberFormat="1" applyBorder="1"/>
    <xf numFmtId="0" fontId="0" fillId="3" borderId="20" xfId="0" applyFill="1" applyBorder="1"/>
    <xf numFmtId="2" fontId="5" fillId="3" borderId="20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164" fontId="5" fillId="3" borderId="20" xfId="0" applyNumberFormat="1" applyFont="1" applyFill="1" applyBorder="1"/>
    <xf numFmtId="2" fontId="0" fillId="0" borderId="27" xfId="0" applyNumberFormat="1" applyBorder="1"/>
    <xf numFmtId="0" fontId="5" fillId="0" borderId="1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20" xfId="0" applyNumberFormat="1" applyFont="1" applyBorder="1"/>
    <xf numFmtId="0" fontId="5" fillId="0" borderId="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3" borderId="12" xfId="0" applyFill="1" applyBorder="1"/>
    <xf numFmtId="164" fontId="5" fillId="3" borderId="21" xfId="0" applyNumberFormat="1" applyFont="1" applyFill="1" applyBorder="1"/>
    <xf numFmtId="0" fontId="0" fillId="3" borderId="22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1" xfId="0" applyFill="1" applyBorder="1"/>
    <xf numFmtId="2" fontId="5" fillId="3" borderId="2" xfId="0" applyNumberFormat="1" applyFont="1" applyFill="1" applyBorder="1"/>
    <xf numFmtId="2" fontId="0" fillId="0" borderId="1" xfId="0" applyNumberFormat="1" applyBorder="1"/>
    <xf numFmtId="2" fontId="0" fillId="0" borderId="5" xfId="0" applyNumberFormat="1" applyBorder="1"/>
    <xf numFmtId="2" fontId="6" fillId="0" borderId="20" xfId="0" applyNumberFormat="1" applyFont="1" applyBorder="1"/>
    <xf numFmtId="0" fontId="0" fillId="3" borderId="21" xfId="0" applyFill="1" applyBorder="1"/>
    <xf numFmtId="2" fontId="6" fillId="3" borderId="20" xfId="0" applyNumberFormat="1" applyFont="1" applyFill="1" applyBorder="1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0</xdr:row>
      <xdr:rowOff>0</xdr:rowOff>
    </xdr:from>
    <xdr:to>
      <xdr:col>5</xdr:col>
      <xdr:colOff>805814</xdr:colOff>
      <xdr:row>1</xdr:row>
      <xdr:rowOff>304800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 flipV="1">
          <a:off x="167640" y="0"/>
          <a:ext cx="5476874" cy="93726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/>
          <a:r>
            <a:rPr lang="hy-AM" sz="1100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թիվ 1</a:t>
          </a:r>
          <a:r>
            <a:rPr lang="en-US" sz="1100" i="1">
              <a:effectLst/>
              <a:latin typeface="GHEA Grapalat" panose="02000506050000020003" pitchFamily="50" charset="0"/>
              <a:ea typeface="+mn-ea"/>
              <a:cs typeface="+mn-cs"/>
            </a:rPr>
            <a:t>.5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2026թ.  կնքված 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ՌՀ-ՍՀ-ԳՀԱՇՁԲ-26/21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 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2</xdr:row>
      <xdr:rowOff>137160</xdr:rowOff>
    </xdr:from>
    <xdr:to>
      <xdr:col>5</xdr:col>
      <xdr:colOff>807720</xdr:colOff>
      <xdr:row>3</xdr:row>
      <xdr:rowOff>935360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0" y="1272540"/>
          <a:ext cx="5646420" cy="9810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ՉԱՓԱԲԱԺԻՆ</a:t>
          </a:r>
          <a:r>
            <a:rPr lang="en-US" sz="1100" b="1" i="1" baseline="0">
              <a:effectLst/>
              <a:latin typeface="GHEA Grapalat" panose="02000506050000020003" pitchFamily="50" charset="0"/>
              <a:ea typeface="+mn-ea"/>
              <a:cs typeface="+mn-cs"/>
            </a:rPr>
            <a:t> 6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   ՆԱԽԱՀԱՇԻՎ-ԾԱՎԱԼԱԹԵՐԹ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համալսարանի մարզահամալիրի ներքին շինությունների ընթացիկ նորոգման աշխատանքներ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52</xdr:row>
      <xdr:rowOff>99060</xdr:rowOff>
    </xdr:from>
    <xdr:to>
      <xdr:col>2</xdr:col>
      <xdr:colOff>381000</xdr:colOff>
      <xdr:row>66</xdr:row>
      <xdr:rowOff>152402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0" y="11430000"/>
          <a:ext cx="3383280" cy="261366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ՊԱՏՎԻՐԱՏՈՒ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3</xdr:col>
      <xdr:colOff>213360</xdr:colOff>
      <xdr:row>52</xdr:row>
      <xdr:rowOff>106680</xdr:rowOff>
    </xdr:from>
    <xdr:to>
      <xdr:col>6</xdr:col>
      <xdr:colOff>152400</xdr:colOff>
      <xdr:row>64</xdr:row>
      <xdr:rowOff>60959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688080" y="11437620"/>
          <a:ext cx="2270760" cy="21488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ԿԱՊԱԼԱՌՈՒ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workbookViewId="0">
      <selection activeCell="B2" sqref="B2:P2"/>
    </sheetView>
  </sheetViews>
  <sheetFormatPr defaultRowHeight="15" x14ac:dyDescent="0.25"/>
  <cols>
    <col min="1" max="1" width="3.42578125" customWidth="1"/>
    <col min="2" max="2" width="6.28515625" customWidth="1"/>
    <col min="3" max="3" width="28.5703125" customWidth="1"/>
    <col min="4" max="4" width="4.42578125" customWidth="1"/>
    <col min="5" max="5" width="6" customWidth="1"/>
    <col min="6" max="6" width="8.5703125" customWidth="1"/>
    <col min="8" max="8" width="18" customWidth="1"/>
    <col min="9" max="9" width="4.28515625" customWidth="1"/>
    <col min="10" max="10" width="6.28515625" customWidth="1"/>
    <col min="11" max="11" width="7.140625" customWidth="1"/>
    <col min="12" max="12" width="6.7109375" customWidth="1"/>
    <col min="13" max="13" width="6" customWidth="1"/>
    <col min="14" max="14" width="5.42578125" customWidth="1"/>
    <col min="15" max="15" width="7.42578125" customWidth="1"/>
    <col min="16" max="16" width="7.5703125" customWidth="1"/>
    <col min="17" max="17" width="9.5703125" bestFit="1" customWidth="1"/>
  </cols>
  <sheetData>
    <row r="1" spans="1:17" x14ac:dyDescent="0.25">
      <c r="D1" s="138" t="s">
        <v>91</v>
      </c>
      <c r="E1" s="138"/>
      <c r="F1" s="138"/>
      <c r="G1" s="138"/>
      <c r="H1" s="138"/>
    </row>
    <row r="2" spans="1:17" x14ac:dyDescent="0.25">
      <c r="B2" s="138" t="s">
        <v>92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4" spans="1:17" ht="15.75" thickBot="1" x14ac:dyDescent="0.3">
      <c r="A4" s="143" t="s">
        <v>0</v>
      </c>
      <c r="B4" s="143"/>
      <c r="C4" s="143"/>
      <c r="D4" s="143"/>
      <c r="E4" s="143"/>
      <c r="F4" s="143"/>
      <c r="G4" s="1"/>
      <c r="H4" s="1"/>
      <c r="I4" s="1"/>
      <c r="J4" s="1"/>
      <c r="K4" s="1"/>
      <c r="L4" s="1"/>
      <c r="M4" s="1"/>
      <c r="N4" s="1"/>
      <c r="O4" s="1"/>
      <c r="P4" s="1">
        <v>2.5348600000000001</v>
      </c>
      <c r="Q4" s="1">
        <v>3.0348600000000001</v>
      </c>
    </row>
    <row r="5" spans="1:17" x14ac:dyDescent="0.25">
      <c r="A5" s="2"/>
      <c r="B5" s="3"/>
      <c r="C5" s="4"/>
      <c r="D5" s="5"/>
      <c r="E5" s="6"/>
      <c r="F5" s="139" t="s">
        <v>1</v>
      </c>
      <c r="G5" s="140"/>
      <c r="H5" s="5"/>
      <c r="I5" s="7" t="s">
        <v>2</v>
      </c>
      <c r="J5" s="6"/>
      <c r="K5" s="6"/>
      <c r="L5" s="8"/>
      <c r="M5" s="7" t="s">
        <v>3</v>
      </c>
      <c r="N5" s="9"/>
      <c r="O5" s="3"/>
      <c r="P5" s="10" t="s">
        <v>4</v>
      </c>
      <c r="Q5" s="11"/>
    </row>
    <row r="6" spans="1:17" ht="15.75" thickBot="1" x14ac:dyDescent="0.3">
      <c r="A6" s="12" t="s">
        <v>5</v>
      </c>
      <c r="B6" s="13" t="s">
        <v>6</v>
      </c>
      <c r="C6" s="14" t="s">
        <v>33</v>
      </c>
      <c r="D6" s="15" t="s">
        <v>7</v>
      </c>
      <c r="E6" s="16" t="s">
        <v>8</v>
      </c>
      <c r="F6" s="141" t="s">
        <v>9</v>
      </c>
      <c r="G6" s="142"/>
      <c r="H6" s="15"/>
      <c r="I6" s="17"/>
      <c r="J6" s="18"/>
      <c r="K6" s="18"/>
      <c r="L6" s="19"/>
      <c r="M6" s="20"/>
      <c r="N6" s="21" t="s">
        <v>10</v>
      </c>
      <c r="O6" s="22"/>
      <c r="P6" s="23" t="s">
        <v>11</v>
      </c>
      <c r="Q6" s="24"/>
    </row>
    <row r="7" spans="1:17" x14ac:dyDescent="0.25">
      <c r="A7" s="12"/>
      <c r="B7" s="13"/>
      <c r="C7" s="14"/>
      <c r="D7" s="15"/>
      <c r="E7" s="16" t="s">
        <v>12</v>
      </c>
      <c r="F7" s="25" t="s">
        <v>13</v>
      </c>
      <c r="G7" s="26" t="s">
        <v>14</v>
      </c>
      <c r="H7" s="15" t="s">
        <v>15</v>
      </c>
      <c r="I7" s="27"/>
      <c r="J7" s="28" t="s">
        <v>16</v>
      </c>
      <c r="K7" s="28" t="s">
        <v>17</v>
      </c>
      <c r="L7" s="29" t="s">
        <v>18</v>
      </c>
      <c r="M7" s="25"/>
      <c r="N7" s="30"/>
      <c r="O7" s="62" t="s">
        <v>14</v>
      </c>
      <c r="P7" s="32"/>
      <c r="Q7" s="33"/>
    </row>
    <row r="8" spans="1:17" x14ac:dyDescent="0.25">
      <c r="A8" s="12"/>
      <c r="B8" s="13"/>
      <c r="C8" s="14"/>
      <c r="D8" s="15"/>
      <c r="E8" s="16"/>
      <c r="F8" s="25" t="s">
        <v>19</v>
      </c>
      <c r="G8" s="26" t="s">
        <v>20</v>
      </c>
      <c r="H8" s="15"/>
      <c r="I8" s="25" t="s">
        <v>7</v>
      </c>
      <c r="J8" s="34" t="s">
        <v>21</v>
      </c>
      <c r="K8" s="34" t="s">
        <v>22</v>
      </c>
      <c r="L8" s="26"/>
      <c r="M8" s="25" t="s">
        <v>23</v>
      </c>
      <c r="N8" s="35" t="s">
        <v>24</v>
      </c>
      <c r="O8" s="62" t="s">
        <v>25</v>
      </c>
      <c r="P8" s="63" t="s">
        <v>26</v>
      </c>
      <c r="Q8" s="31" t="s">
        <v>27</v>
      </c>
    </row>
    <row r="9" spans="1:17" ht="15.75" thickBot="1" x14ac:dyDescent="0.3">
      <c r="A9" s="12"/>
      <c r="B9" s="13" t="s">
        <v>28</v>
      </c>
      <c r="C9" s="36"/>
      <c r="D9" s="15"/>
      <c r="E9" s="37"/>
      <c r="F9" s="25"/>
      <c r="G9" s="26" t="s">
        <v>29</v>
      </c>
      <c r="H9" s="15"/>
      <c r="I9" s="25"/>
      <c r="J9" s="34"/>
      <c r="K9" s="34" t="s">
        <v>30</v>
      </c>
      <c r="L9" s="26" t="s">
        <v>31</v>
      </c>
      <c r="M9" s="25"/>
      <c r="N9" s="30"/>
      <c r="O9" s="31" t="s">
        <v>32</v>
      </c>
      <c r="P9" s="32"/>
      <c r="Q9" s="33"/>
    </row>
    <row r="10" spans="1:17" ht="15.75" thickBot="1" x14ac:dyDescent="0.3">
      <c r="A10" s="38">
        <v>1</v>
      </c>
      <c r="B10" s="39">
        <v>2</v>
      </c>
      <c r="C10" s="40">
        <v>3</v>
      </c>
      <c r="D10" s="38">
        <v>4</v>
      </c>
      <c r="E10" s="41">
        <v>5</v>
      </c>
      <c r="F10" s="42">
        <v>6</v>
      </c>
      <c r="G10" s="43">
        <v>7</v>
      </c>
      <c r="H10" s="38">
        <v>8</v>
      </c>
      <c r="I10" s="42">
        <v>9</v>
      </c>
      <c r="J10" s="44">
        <v>10</v>
      </c>
      <c r="K10" s="44">
        <v>11</v>
      </c>
      <c r="L10" s="43">
        <v>12</v>
      </c>
      <c r="M10" s="42">
        <v>13</v>
      </c>
      <c r="N10" s="45">
        <v>14</v>
      </c>
      <c r="O10" s="46">
        <v>15</v>
      </c>
      <c r="P10" s="47">
        <v>16</v>
      </c>
      <c r="Q10" s="46">
        <v>17</v>
      </c>
    </row>
    <row r="11" spans="1:17" ht="15.75" thickBot="1" x14ac:dyDescent="0.3">
      <c r="A11" s="53"/>
      <c r="B11" s="48"/>
      <c r="C11" s="57" t="s">
        <v>85</v>
      </c>
      <c r="D11" s="48"/>
      <c r="E11" s="53"/>
      <c r="F11" s="48"/>
      <c r="G11" s="53"/>
      <c r="H11" s="48"/>
      <c r="I11" s="53"/>
      <c r="J11" s="48"/>
      <c r="K11" s="53"/>
      <c r="L11" s="48"/>
      <c r="M11" s="53"/>
      <c r="N11" s="48"/>
      <c r="O11" s="53"/>
      <c r="P11" s="48"/>
      <c r="Q11" s="53"/>
    </row>
    <row r="12" spans="1:17" x14ac:dyDescent="0.25">
      <c r="A12" s="54">
        <v>1</v>
      </c>
      <c r="B12" s="49"/>
      <c r="C12" s="54" t="s">
        <v>34</v>
      </c>
      <c r="D12" s="49"/>
      <c r="E12" s="54"/>
      <c r="F12" s="49"/>
      <c r="G12" s="54"/>
      <c r="H12" s="49"/>
      <c r="I12" s="54"/>
      <c r="J12" s="49"/>
      <c r="K12" s="54"/>
      <c r="L12" s="49"/>
      <c r="M12" s="54"/>
      <c r="N12" s="49"/>
      <c r="O12" s="54"/>
      <c r="P12" s="49"/>
      <c r="Q12" s="54"/>
    </row>
    <row r="13" spans="1:17" ht="15.75" thickBot="1" x14ac:dyDescent="0.3">
      <c r="A13" s="56"/>
      <c r="B13" s="51"/>
      <c r="C13" s="56" t="s">
        <v>35</v>
      </c>
      <c r="D13" s="64" t="s">
        <v>36</v>
      </c>
      <c r="E13" s="56">
        <v>4</v>
      </c>
      <c r="F13" s="65">
        <f>1.5/P4</f>
        <v>0.59174865673054922</v>
      </c>
      <c r="G13" s="56">
        <v>0.01</v>
      </c>
      <c r="H13" s="51"/>
      <c r="I13" s="56"/>
      <c r="J13" s="51"/>
      <c r="K13" s="56"/>
      <c r="L13" s="51"/>
      <c r="M13" s="56"/>
      <c r="N13" s="51">
        <f>F13*P4</f>
        <v>1.5</v>
      </c>
      <c r="O13" s="56">
        <f>Q4*G13</f>
        <v>3.0348600000000003E-2</v>
      </c>
      <c r="P13" s="52">
        <f>O13+N13</f>
        <v>1.5303485999999999</v>
      </c>
      <c r="Q13" s="114">
        <f>P13*E13</f>
        <v>6.1213943999999998</v>
      </c>
    </row>
    <row r="14" spans="1:17" x14ac:dyDescent="0.25">
      <c r="A14" s="54">
        <v>2</v>
      </c>
      <c r="B14" s="49"/>
      <c r="C14" s="54" t="s">
        <v>37</v>
      </c>
      <c r="D14" s="49"/>
      <c r="E14" s="54"/>
      <c r="F14" s="49"/>
      <c r="G14" s="54"/>
      <c r="H14" s="49"/>
      <c r="I14" s="54"/>
      <c r="J14" s="49"/>
      <c r="K14" s="54"/>
      <c r="L14" s="49"/>
      <c r="M14" s="54"/>
      <c r="N14" s="49"/>
      <c r="O14" s="54"/>
      <c r="P14" s="49"/>
      <c r="Q14" s="54"/>
    </row>
    <row r="15" spans="1:17" ht="15.75" thickBot="1" x14ac:dyDescent="0.3">
      <c r="A15" s="56"/>
      <c r="B15" s="51"/>
      <c r="C15" s="56" t="s">
        <v>38</v>
      </c>
      <c r="D15" s="64" t="s">
        <v>36</v>
      </c>
      <c r="E15" s="56">
        <v>1</v>
      </c>
      <c r="F15" s="51">
        <v>0.7</v>
      </c>
      <c r="G15" s="56">
        <v>2.5000000000000001E-2</v>
      </c>
      <c r="H15" s="51"/>
      <c r="I15" s="56"/>
      <c r="J15" s="51"/>
      <c r="K15" s="56"/>
      <c r="L15" s="51"/>
      <c r="M15" s="56"/>
      <c r="N15" s="51">
        <f>F15*P4</f>
        <v>1.774402</v>
      </c>
      <c r="O15" s="56">
        <f>G15*Q4</f>
        <v>7.5871500000000008E-2</v>
      </c>
      <c r="P15" s="52">
        <f>O15+N15</f>
        <v>1.8502735000000001</v>
      </c>
      <c r="Q15" s="58">
        <f>P15*E15</f>
        <v>1.8502735000000001</v>
      </c>
    </row>
    <row r="16" spans="1:17" x14ac:dyDescent="0.25">
      <c r="A16" s="54">
        <v>3</v>
      </c>
      <c r="B16" s="49"/>
      <c r="C16" s="54" t="s">
        <v>39</v>
      </c>
      <c r="D16" s="49"/>
      <c r="E16" s="54"/>
      <c r="F16" s="49"/>
      <c r="G16" s="54"/>
      <c r="H16" s="49"/>
      <c r="I16" s="54"/>
      <c r="J16" s="49"/>
      <c r="K16" s="54"/>
      <c r="L16" s="49"/>
      <c r="M16" s="54"/>
      <c r="N16" s="49"/>
      <c r="O16" s="54"/>
      <c r="P16" s="49"/>
      <c r="Q16" s="54"/>
    </row>
    <row r="17" spans="1:17" ht="15.75" thickBot="1" x14ac:dyDescent="0.3">
      <c r="A17" s="56"/>
      <c r="B17" s="51"/>
      <c r="C17" s="56" t="s">
        <v>40</v>
      </c>
      <c r="D17" s="64" t="s">
        <v>36</v>
      </c>
      <c r="E17" s="56">
        <v>1</v>
      </c>
      <c r="F17" s="51">
        <v>0.3</v>
      </c>
      <c r="G17" s="56">
        <v>0.01</v>
      </c>
      <c r="H17" s="51"/>
      <c r="I17" s="56"/>
      <c r="J17" s="51"/>
      <c r="K17" s="56"/>
      <c r="L17" s="51"/>
      <c r="M17" s="56"/>
      <c r="N17" s="51">
        <f>F17*P4</f>
        <v>0.76045799999999997</v>
      </c>
      <c r="O17" s="56">
        <f>G17*Q4</f>
        <v>3.0348600000000003E-2</v>
      </c>
      <c r="P17" s="51">
        <f>O17+N17</f>
        <v>0.79080660000000003</v>
      </c>
      <c r="Q17" s="58">
        <f>P17*E17</f>
        <v>0.79080660000000003</v>
      </c>
    </row>
    <row r="18" spans="1:17" x14ac:dyDescent="0.25">
      <c r="A18" s="54">
        <v>4</v>
      </c>
      <c r="B18" s="49"/>
      <c r="C18" s="54" t="s">
        <v>41</v>
      </c>
      <c r="D18" s="49"/>
      <c r="E18" s="54"/>
      <c r="F18" s="49"/>
      <c r="G18" s="54"/>
      <c r="H18" s="49" t="s">
        <v>44</v>
      </c>
      <c r="I18" s="54" t="s">
        <v>47</v>
      </c>
      <c r="J18" s="49">
        <v>0.4</v>
      </c>
      <c r="K18" s="54">
        <f>E13*J18</f>
        <v>1.6</v>
      </c>
      <c r="L18" s="49">
        <v>2.1999999999999999E-2</v>
      </c>
      <c r="M18" s="54"/>
      <c r="N18" s="49"/>
      <c r="O18" s="54"/>
      <c r="P18" s="49"/>
      <c r="Q18" s="54"/>
    </row>
    <row r="19" spans="1:17" x14ac:dyDescent="0.25">
      <c r="A19" s="55"/>
      <c r="B19" s="50"/>
      <c r="C19" s="55" t="s">
        <v>42</v>
      </c>
      <c r="D19" s="66" t="s">
        <v>36</v>
      </c>
      <c r="E19" s="55">
        <v>6</v>
      </c>
      <c r="F19" s="67">
        <f>2/P4</f>
        <v>0.78899820897406558</v>
      </c>
      <c r="G19" s="55">
        <v>1.7999999999999999E-2</v>
      </c>
      <c r="H19" s="50" t="s">
        <v>45</v>
      </c>
      <c r="I19" s="55" t="s">
        <v>48</v>
      </c>
      <c r="J19" s="50">
        <v>1E-3</v>
      </c>
      <c r="K19" s="55">
        <v>1E-3</v>
      </c>
      <c r="L19" s="50">
        <v>26</v>
      </c>
      <c r="M19" s="55"/>
      <c r="N19" s="50"/>
      <c r="O19" s="55"/>
      <c r="P19" s="50"/>
      <c r="Q19" s="55"/>
    </row>
    <row r="20" spans="1:17" ht="15.75" thickBot="1" x14ac:dyDescent="0.3">
      <c r="A20" s="56"/>
      <c r="B20" s="51"/>
      <c r="C20" s="60"/>
      <c r="D20" s="51"/>
      <c r="E20" s="56"/>
      <c r="F20" s="51"/>
      <c r="G20" s="56"/>
      <c r="H20" s="51" t="s">
        <v>46</v>
      </c>
      <c r="I20" s="56" t="s">
        <v>47</v>
      </c>
      <c r="J20" s="51">
        <v>0.5</v>
      </c>
      <c r="K20" s="56">
        <v>2</v>
      </c>
      <c r="L20" s="51">
        <v>0.2</v>
      </c>
      <c r="M20" s="56">
        <f>(L18*J18+L19*K19+L20*J20)*1.132</f>
        <v>0.1525936</v>
      </c>
      <c r="N20" s="51">
        <f>F19*P4</f>
        <v>2</v>
      </c>
      <c r="O20" s="56">
        <f>G19*Q4</f>
        <v>5.4627479999999999E-2</v>
      </c>
      <c r="P20" s="52">
        <f>O20+N20+M20</f>
        <v>2.2072210800000001</v>
      </c>
      <c r="Q20" s="58">
        <f>2.207*6</f>
        <v>13.241999999999999</v>
      </c>
    </row>
    <row r="21" spans="1:17" ht="15.75" thickBot="1" x14ac:dyDescent="0.3">
      <c r="A21" s="53"/>
      <c r="B21" s="48"/>
      <c r="C21" s="53" t="s">
        <v>43</v>
      </c>
      <c r="D21" s="48"/>
      <c r="E21" s="53"/>
      <c r="F21" s="48"/>
      <c r="G21" s="53"/>
      <c r="H21" s="48"/>
      <c r="I21" s="53"/>
      <c r="J21" s="48"/>
      <c r="K21" s="53"/>
      <c r="L21" s="48"/>
      <c r="M21" s="53"/>
      <c r="N21" s="48"/>
      <c r="O21" s="53"/>
      <c r="P21" s="48"/>
      <c r="Q21" s="121">
        <f>SUM(Q13:Q20)</f>
        <v>22.004474500000001</v>
      </c>
    </row>
    <row r="22" spans="1:17" ht="15.75" thickBot="1" x14ac:dyDescent="0.3">
      <c r="A22" s="53"/>
      <c r="B22" s="48"/>
      <c r="C22" s="57" t="s">
        <v>86</v>
      </c>
      <c r="D22" s="48"/>
      <c r="E22" s="53"/>
      <c r="F22" s="48"/>
      <c r="G22" s="53"/>
      <c r="H22" s="48"/>
      <c r="I22" s="53"/>
      <c r="J22" s="48"/>
      <c r="K22" s="53"/>
      <c r="L22" s="48"/>
      <c r="M22" s="53"/>
      <c r="N22" s="48"/>
      <c r="O22" s="53"/>
      <c r="P22" s="48"/>
      <c r="Q22" s="53"/>
    </row>
    <row r="23" spans="1:17" x14ac:dyDescent="0.25">
      <c r="A23" s="54">
        <v>1</v>
      </c>
      <c r="B23" s="49"/>
      <c r="C23" s="69" t="s">
        <v>49</v>
      </c>
      <c r="D23" s="49"/>
      <c r="E23" s="54"/>
      <c r="F23" s="49"/>
      <c r="G23" s="54"/>
      <c r="H23" s="49"/>
      <c r="I23" s="54"/>
      <c r="J23" s="49"/>
      <c r="K23" s="54"/>
      <c r="L23" s="49"/>
      <c r="M23" s="54"/>
      <c r="N23" s="49"/>
      <c r="O23" s="54"/>
      <c r="P23" s="49"/>
      <c r="Q23" s="54"/>
    </row>
    <row r="24" spans="1:17" ht="15.75" thickBot="1" x14ac:dyDescent="0.3">
      <c r="A24" s="56"/>
      <c r="B24" s="51"/>
      <c r="C24" s="56" t="s">
        <v>50</v>
      </c>
      <c r="D24" s="64" t="s">
        <v>51</v>
      </c>
      <c r="E24" s="56">
        <v>20</v>
      </c>
      <c r="F24" s="52">
        <f>0.25/P4</f>
        <v>9.8624776121758198E-2</v>
      </c>
      <c r="G24" s="56">
        <v>0.01</v>
      </c>
      <c r="H24" s="51"/>
      <c r="I24" s="56"/>
      <c r="J24" s="51"/>
      <c r="K24" s="56"/>
      <c r="L24" s="51"/>
      <c r="M24" s="56"/>
      <c r="N24" s="51">
        <f>F24*P4</f>
        <v>0.25</v>
      </c>
      <c r="O24" s="56">
        <f>G24*Q4</f>
        <v>3.0348600000000003E-2</v>
      </c>
      <c r="P24" s="52">
        <f>O24+N24</f>
        <v>0.2803486</v>
      </c>
      <c r="Q24" s="114">
        <f>0.28*20</f>
        <v>5.6000000000000005</v>
      </c>
    </row>
    <row r="25" spans="1:17" x14ac:dyDescent="0.25">
      <c r="A25" s="54">
        <v>2</v>
      </c>
      <c r="B25" s="49"/>
      <c r="C25" s="54" t="s">
        <v>52</v>
      </c>
      <c r="D25" s="49"/>
      <c r="E25" s="54"/>
      <c r="F25" s="49"/>
      <c r="G25" s="54"/>
      <c r="H25" s="49" t="s">
        <v>56</v>
      </c>
      <c r="I25" s="54" t="s">
        <v>61</v>
      </c>
      <c r="J25" s="49">
        <v>6.6100000000000006E-2</v>
      </c>
      <c r="K25" s="54">
        <v>24</v>
      </c>
      <c r="L25" s="49">
        <v>2</v>
      </c>
      <c r="M25" s="54"/>
      <c r="N25" s="49"/>
      <c r="O25" s="54"/>
      <c r="P25" s="49"/>
      <c r="Q25" s="54"/>
    </row>
    <row r="26" spans="1:17" x14ac:dyDescent="0.25">
      <c r="A26" s="55"/>
      <c r="B26" s="50"/>
      <c r="C26" s="55" t="s">
        <v>53</v>
      </c>
      <c r="D26" s="50"/>
      <c r="E26" s="55"/>
      <c r="F26" s="50"/>
      <c r="G26" s="55"/>
      <c r="H26" s="50" t="s">
        <v>57</v>
      </c>
      <c r="I26" s="55" t="s">
        <v>47</v>
      </c>
      <c r="J26" s="50"/>
      <c r="K26" s="55">
        <v>4</v>
      </c>
      <c r="L26" s="50">
        <v>0.32</v>
      </c>
      <c r="M26" s="55"/>
      <c r="N26" s="50"/>
      <c r="O26" s="55"/>
      <c r="P26" s="50"/>
      <c r="Q26" s="55"/>
    </row>
    <row r="27" spans="1:17" x14ac:dyDescent="0.25">
      <c r="A27" s="55"/>
      <c r="B27" s="50"/>
      <c r="C27" s="55" t="s">
        <v>54</v>
      </c>
      <c r="D27" s="50" t="s">
        <v>55</v>
      </c>
      <c r="E27" s="55">
        <v>0.16200000000000001</v>
      </c>
      <c r="F27" s="50">
        <v>13.8</v>
      </c>
      <c r="G27" s="55">
        <v>32.1</v>
      </c>
      <c r="H27" s="50" t="s">
        <v>58</v>
      </c>
      <c r="I27" s="55"/>
      <c r="J27" s="50"/>
      <c r="K27" s="55"/>
      <c r="L27" s="50"/>
      <c r="M27" s="55"/>
      <c r="N27" s="50"/>
      <c r="O27" s="55"/>
      <c r="P27" s="50"/>
      <c r="Q27" s="55"/>
    </row>
    <row r="28" spans="1:17" x14ac:dyDescent="0.25">
      <c r="A28" s="55"/>
      <c r="B28" s="50"/>
      <c r="C28" s="55"/>
      <c r="D28" s="50"/>
      <c r="E28" s="55"/>
      <c r="F28" s="50"/>
      <c r="G28" s="55"/>
      <c r="H28" s="50" t="s">
        <v>59</v>
      </c>
      <c r="I28" s="70" t="s">
        <v>51</v>
      </c>
      <c r="J28" s="50"/>
      <c r="K28" s="55">
        <v>20</v>
      </c>
      <c r="L28" s="50">
        <v>0.15</v>
      </c>
      <c r="M28" s="55"/>
      <c r="N28" s="50"/>
      <c r="O28" s="55"/>
      <c r="P28" s="50"/>
      <c r="Q28" s="55"/>
    </row>
    <row r="29" spans="1:17" ht="15.75" thickBot="1" x14ac:dyDescent="0.3">
      <c r="A29" s="56"/>
      <c r="B29" s="51"/>
      <c r="C29" s="56"/>
      <c r="D29" s="51"/>
      <c r="E29" s="56"/>
      <c r="F29" s="51"/>
      <c r="G29" s="56"/>
      <c r="H29" s="51" t="s">
        <v>60</v>
      </c>
      <c r="I29" s="56" t="s">
        <v>47</v>
      </c>
      <c r="J29" s="51"/>
      <c r="K29" s="56">
        <v>5.5</v>
      </c>
      <c r="L29" s="51">
        <v>1.2</v>
      </c>
      <c r="M29" s="56">
        <v>553</v>
      </c>
      <c r="N29" s="51">
        <f>F27*P4</f>
        <v>34.981068</v>
      </c>
      <c r="O29" s="61">
        <f>G27*Q4</f>
        <v>97.41900600000001</v>
      </c>
      <c r="P29" s="65">
        <f>O29+N29+M29</f>
        <v>685.40007400000002</v>
      </c>
      <c r="Q29" s="104">
        <f>P29*E27</f>
        <v>111.034811988</v>
      </c>
    </row>
    <row r="30" spans="1:17" x14ac:dyDescent="0.25">
      <c r="A30" s="54">
        <v>3</v>
      </c>
      <c r="B30" s="49"/>
      <c r="C30" s="54" t="s">
        <v>62</v>
      </c>
      <c r="D30" s="49"/>
      <c r="E30" s="54"/>
      <c r="F30" s="49"/>
      <c r="G30" s="54"/>
      <c r="H30" s="49"/>
      <c r="I30" s="54"/>
      <c r="J30" s="49"/>
      <c r="K30" s="54"/>
      <c r="L30" s="49"/>
      <c r="M30" s="54"/>
      <c r="N30" s="49"/>
      <c r="O30" s="54"/>
      <c r="P30" s="49"/>
      <c r="Q30" s="54"/>
    </row>
    <row r="31" spans="1:17" x14ac:dyDescent="0.25">
      <c r="A31" s="55"/>
      <c r="B31" s="50"/>
      <c r="C31" s="55" t="s">
        <v>63</v>
      </c>
      <c r="D31" s="50"/>
      <c r="E31" s="55"/>
      <c r="F31" s="50"/>
      <c r="G31" s="55"/>
      <c r="H31" s="50" t="s">
        <v>66</v>
      </c>
      <c r="I31" s="55" t="s">
        <v>47</v>
      </c>
      <c r="J31" s="50">
        <v>0.35</v>
      </c>
      <c r="K31" s="55">
        <f>J31*E32</f>
        <v>1.7150000000000001</v>
      </c>
      <c r="L31" s="50">
        <v>1.25</v>
      </c>
      <c r="M31" s="55"/>
      <c r="N31" s="50"/>
      <c r="O31" s="55"/>
      <c r="P31" s="50"/>
      <c r="Q31" s="55"/>
    </row>
    <row r="32" spans="1:17" ht="15.75" thickBot="1" x14ac:dyDescent="0.3">
      <c r="A32" s="56"/>
      <c r="B32" s="51"/>
      <c r="C32" s="56" t="s">
        <v>64</v>
      </c>
      <c r="D32" s="51" t="s">
        <v>65</v>
      </c>
      <c r="E32" s="56">
        <v>4.9000000000000004</v>
      </c>
      <c r="F32" s="65">
        <f>0.5/P4</f>
        <v>0.1972495522435164</v>
      </c>
      <c r="G32" s="56"/>
      <c r="H32" s="51" t="s">
        <v>67</v>
      </c>
      <c r="I32" s="56" t="s">
        <v>47</v>
      </c>
      <c r="J32" s="51">
        <f>K32/E32</f>
        <v>0.1020408163265306</v>
      </c>
      <c r="K32" s="56">
        <v>0.5</v>
      </c>
      <c r="L32" s="51">
        <v>1.1000000000000001</v>
      </c>
      <c r="M32" s="56">
        <f>(L31*J31+L32*J32)*1.132</f>
        <v>0.62231122448979592</v>
      </c>
      <c r="N32" s="51">
        <f>F32*P4</f>
        <v>0.5</v>
      </c>
      <c r="O32" s="56"/>
      <c r="P32" s="52">
        <f>N32+M32</f>
        <v>1.1223112244897959</v>
      </c>
      <c r="Q32" s="58">
        <f>1.122*4.9</f>
        <v>5.4978000000000007</v>
      </c>
    </row>
    <row r="33" spans="1:17" ht="15.75" thickBot="1" x14ac:dyDescent="0.3">
      <c r="A33" s="53"/>
      <c r="B33" s="48"/>
      <c r="C33" s="53" t="s">
        <v>68</v>
      </c>
      <c r="D33" s="48"/>
      <c r="E33" s="53"/>
      <c r="F33" s="48"/>
      <c r="G33" s="53"/>
      <c r="H33" s="48"/>
      <c r="I33" s="53"/>
      <c r="J33" s="48"/>
      <c r="K33" s="53"/>
      <c r="L33" s="48"/>
      <c r="M33" s="53"/>
      <c r="N33" s="48"/>
      <c r="O33" s="53"/>
      <c r="P33" s="48"/>
      <c r="Q33" s="105">
        <f>SUM(Q24:Q32)</f>
        <v>122.13261198799999</v>
      </c>
    </row>
    <row r="34" spans="1:17" ht="15.75" thickBot="1" x14ac:dyDescent="0.3">
      <c r="A34" s="53"/>
      <c r="B34" s="48"/>
      <c r="C34" s="57" t="s">
        <v>87</v>
      </c>
      <c r="D34" s="48"/>
      <c r="E34" s="53"/>
      <c r="F34" s="48"/>
      <c r="G34" s="53"/>
      <c r="H34" s="48"/>
      <c r="I34" s="53"/>
      <c r="J34" s="48"/>
      <c r="K34" s="53"/>
      <c r="L34" s="48"/>
      <c r="M34" s="53"/>
      <c r="N34" s="48"/>
      <c r="O34" s="53"/>
      <c r="P34" s="48"/>
      <c r="Q34" s="53"/>
    </row>
    <row r="35" spans="1:17" x14ac:dyDescent="0.25">
      <c r="A35" s="54">
        <v>1</v>
      </c>
      <c r="B35" s="49"/>
      <c r="C35" s="54" t="s">
        <v>69</v>
      </c>
      <c r="D35" s="49"/>
      <c r="E35" s="54"/>
      <c r="F35" s="49"/>
      <c r="G35" s="54"/>
      <c r="H35" s="49" t="s">
        <v>72</v>
      </c>
      <c r="I35" s="54"/>
      <c r="J35" s="49"/>
      <c r="K35" s="54"/>
      <c r="L35" s="49"/>
      <c r="M35" s="54"/>
      <c r="N35" s="49"/>
      <c r="O35" s="54"/>
      <c r="P35" s="49"/>
      <c r="Q35" s="54"/>
    </row>
    <row r="36" spans="1:17" x14ac:dyDescent="0.25">
      <c r="A36" s="55"/>
      <c r="B36" s="50"/>
      <c r="C36" s="55" t="s">
        <v>70</v>
      </c>
      <c r="D36" s="50"/>
      <c r="E36" s="55"/>
      <c r="F36" s="50"/>
      <c r="G36" s="55"/>
      <c r="H36" s="50" t="s">
        <v>73</v>
      </c>
      <c r="I36" s="55"/>
      <c r="J36" s="50"/>
      <c r="K36" s="55"/>
      <c r="L36" s="50"/>
      <c r="M36" s="55"/>
      <c r="N36" s="50"/>
      <c r="O36" s="55"/>
      <c r="P36" s="50"/>
      <c r="Q36" s="55"/>
    </row>
    <row r="37" spans="1:17" ht="15.75" thickBot="1" x14ac:dyDescent="0.3">
      <c r="A37" s="56"/>
      <c r="B37" s="51"/>
      <c r="C37" s="56" t="s">
        <v>71</v>
      </c>
      <c r="D37" s="51" t="s">
        <v>65</v>
      </c>
      <c r="E37" s="56">
        <v>26.94</v>
      </c>
      <c r="F37" s="51"/>
      <c r="G37" s="56"/>
      <c r="H37" s="51" t="s">
        <v>74</v>
      </c>
      <c r="I37" s="56" t="s">
        <v>65</v>
      </c>
      <c r="J37" s="51">
        <v>1</v>
      </c>
      <c r="K37" s="56">
        <v>26.94</v>
      </c>
      <c r="L37" s="51">
        <v>24.6</v>
      </c>
      <c r="M37" s="56">
        <f>L37*1.132</f>
        <v>27.847199999999997</v>
      </c>
      <c r="N37" s="51"/>
      <c r="O37" s="56"/>
      <c r="P37" s="51">
        <v>27.85</v>
      </c>
      <c r="Q37" s="114">
        <f>P37*E37</f>
        <v>750.27900000000011</v>
      </c>
    </row>
    <row r="38" spans="1:17" x14ac:dyDescent="0.25">
      <c r="A38" s="54">
        <v>2</v>
      </c>
      <c r="B38" s="49"/>
      <c r="C38" s="54" t="s">
        <v>75</v>
      </c>
      <c r="D38" s="49"/>
      <c r="E38" s="54"/>
      <c r="F38" s="49"/>
      <c r="G38" s="54"/>
      <c r="H38" s="49" t="s">
        <v>79</v>
      </c>
      <c r="I38" s="54"/>
      <c r="J38" s="49"/>
      <c r="K38" s="54"/>
      <c r="L38" s="49"/>
      <c r="M38" s="54"/>
      <c r="N38" s="49"/>
      <c r="O38" s="54"/>
      <c r="P38" s="49"/>
      <c r="Q38" s="54"/>
    </row>
    <row r="39" spans="1:17" x14ac:dyDescent="0.25">
      <c r="A39" s="55"/>
      <c r="B39" s="50"/>
      <c r="C39" s="55" t="s">
        <v>76</v>
      </c>
      <c r="D39" s="50"/>
      <c r="E39" s="55"/>
      <c r="F39" s="50"/>
      <c r="G39" s="55"/>
      <c r="H39" s="50" t="s">
        <v>80</v>
      </c>
      <c r="I39" s="55"/>
      <c r="J39" s="50"/>
      <c r="K39" s="55"/>
      <c r="L39" s="50"/>
      <c r="M39" s="55"/>
      <c r="N39" s="50"/>
      <c r="O39" s="55"/>
      <c r="P39" s="50"/>
      <c r="Q39" s="55"/>
    </row>
    <row r="40" spans="1:17" x14ac:dyDescent="0.25">
      <c r="A40" s="55"/>
      <c r="B40" s="50"/>
      <c r="C40" s="55" t="s">
        <v>77</v>
      </c>
      <c r="D40" s="50"/>
      <c r="E40" s="55"/>
      <c r="F40" s="50"/>
      <c r="G40" s="55"/>
      <c r="H40" s="50" t="s">
        <v>81</v>
      </c>
      <c r="I40" s="55"/>
      <c r="J40" s="50"/>
      <c r="K40" s="55"/>
      <c r="L40" s="50"/>
      <c r="M40" s="55"/>
      <c r="N40" s="50"/>
      <c r="O40" s="55"/>
      <c r="P40" s="50"/>
      <c r="Q40" s="55"/>
    </row>
    <row r="41" spans="1:17" ht="15.75" thickBot="1" x14ac:dyDescent="0.3">
      <c r="A41" s="56"/>
      <c r="B41" s="51"/>
      <c r="C41" s="56" t="s">
        <v>78</v>
      </c>
      <c r="D41" s="51" t="s">
        <v>65</v>
      </c>
      <c r="E41" s="56">
        <v>4.2</v>
      </c>
      <c r="F41" s="51"/>
      <c r="G41" s="56"/>
      <c r="H41" s="51" t="s">
        <v>82</v>
      </c>
      <c r="I41" s="56" t="s">
        <v>65</v>
      </c>
      <c r="J41" s="51">
        <v>1</v>
      </c>
      <c r="K41" s="56">
        <v>4.2</v>
      </c>
      <c r="L41" s="51">
        <v>72.22</v>
      </c>
      <c r="M41" s="56">
        <f>L41*1.132</f>
        <v>81.753039999999984</v>
      </c>
      <c r="N41" s="51"/>
      <c r="O41" s="56"/>
      <c r="P41" s="51">
        <f>M41</f>
        <v>81.753039999999984</v>
      </c>
      <c r="Q41" s="61">
        <f>P41*E41</f>
        <v>343.36276799999996</v>
      </c>
    </row>
    <row r="42" spans="1:17" ht="15.75" thickBot="1" x14ac:dyDescent="0.3">
      <c r="A42" s="53"/>
      <c r="B42" s="48"/>
      <c r="C42" s="53" t="s">
        <v>83</v>
      </c>
      <c r="D42" s="48"/>
      <c r="E42" s="53"/>
      <c r="F42" s="48"/>
      <c r="G42" s="53"/>
      <c r="H42" s="48"/>
      <c r="I42" s="53"/>
      <c r="J42" s="48"/>
      <c r="K42" s="53"/>
      <c r="L42" s="48"/>
      <c r="M42" s="53"/>
      <c r="N42" s="48"/>
      <c r="O42" s="53"/>
      <c r="P42" s="48"/>
      <c r="Q42" s="57">
        <f>SUM(Q37:Q41)</f>
        <v>1093.641768</v>
      </c>
    </row>
    <row r="43" spans="1:17" ht="15.75" thickBot="1" x14ac:dyDescent="0.3">
      <c r="A43" s="53"/>
      <c r="B43" s="48"/>
      <c r="C43" s="83" t="s">
        <v>84</v>
      </c>
      <c r="D43" s="74"/>
      <c r="E43" s="83"/>
      <c r="F43" s="48"/>
      <c r="G43" s="53"/>
      <c r="H43" s="48"/>
      <c r="I43" s="53"/>
      <c r="J43" s="48"/>
      <c r="K43" s="53"/>
      <c r="L43" s="48"/>
      <c r="M43" s="53"/>
      <c r="N43" s="48"/>
      <c r="O43" s="53"/>
      <c r="P43" s="48"/>
      <c r="Q43" s="121">
        <f>Q42+Q33+Q21</f>
        <v>1237.778854488</v>
      </c>
    </row>
    <row r="44" spans="1:17" x14ac:dyDescent="0.25">
      <c r="A44" s="54"/>
      <c r="B44" s="49"/>
      <c r="C44" s="73" t="s">
        <v>88</v>
      </c>
      <c r="D44" s="74"/>
      <c r="E44" s="75"/>
      <c r="F44" s="49"/>
      <c r="G44" s="54"/>
      <c r="H44" s="49"/>
      <c r="I44" s="54"/>
      <c r="J44" s="49"/>
      <c r="K44" s="54"/>
      <c r="L44" s="49"/>
      <c r="M44" s="54"/>
      <c r="N44" s="49"/>
      <c r="O44" s="54"/>
      <c r="P44" s="49"/>
      <c r="Q44" s="71">
        <f>Q43*13.3%</f>
        <v>164.62458764690402</v>
      </c>
    </row>
    <row r="45" spans="1:17" x14ac:dyDescent="0.25">
      <c r="A45" s="55"/>
      <c r="B45" s="50"/>
      <c r="C45" s="76" t="s">
        <v>27</v>
      </c>
      <c r="D45" s="77"/>
      <c r="E45" s="78"/>
      <c r="F45" s="50"/>
      <c r="G45" s="55"/>
      <c r="H45" s="50"/>
      <c r="I45" s="55"/>
      <c r="J45" s="50"/>
      <c r="K45" s="55"/>
      <c r="L45" s="50"/>
      <c r="M45" s="55"/>
      <c r="N45" s="50"/>
      <c r="O45" s="55"/>
      <c r="P45" s="50"/>
      <c r="Q45" s="59">
        <f>SUM(Q43:Q44)</f>
        <v>1402.403442134904</v>
      </c>
    </row>
    <row r="46" spans="1:17" x14ac:dyDescent="0.25">
      <c r="A46" s="55"/>
      <c r="B46" s="50"/>
      <c r="C46" s="76" t="s">
        <v>89</v>
      </c>
      <c r="D46" s="77"/>
      <c r="E46" s="78"/>
      <c r="F46" s="50"/>
      <c r="G46" s="55"/>
      <c r="H46" s="50"/>
      <c r="I46" s="55"/>
      <c r="J46" s="50"/>
      <c r="K46" s="55"/>
      <c r="L46" s="50"/>
      <c r="M46" s="55"/>
      <c r="N46" s="50"/>
      <c r="O46" s="55"/>
      <c r="P46" s="50"/>
      <c r="Q46" s="59">
        <f>Q45*11%</f>
        <v>154.26437863483943</v>
      </c>
    </row>
    <row r="47" spans="1:17" x14ac:dyDescent="0.25">
      <c r="A47" s="55"/>
      <c r="B47" s="50"/>
      <c r="C47" s="76" t="s">
        <v>27</v>
      </c>
      <c r="D47" s="77"/>
      <c r="E47" s="78"/>
      <c r="F47" s="50"/>
      <c r="G47" s="55"/>
      <c r="H47" s="50"/>
      <c r="I47" s="55"/>
      <c r="J47" s="50"/>
      <c r="K47" s="55"/>
      <c r="L47" s="50"/>
      <c r="M47" s="55"/>
      <c r="N47" s="50"/>
      <c r="O47" s="55"/>
      <c r="P47" s="50"/>
      <c r="Q47" s="59">
        <f>SUM(Q45:Q46)</f>
        <v>1556.6678207697435</v>
      </c>
    </row>
    <row r="48" spans="1:17" ht="15.75" thickBot="1" x14ac:dyDescent="0.3">
      <c r="A48" s="55"/>
      <c r="B48" s="50"/>
      <c r="C48" s="79" t="s">
        <v>90</v>
      </c>
      <c r="D48" s="80"/>
      <c r="E48" s="81"/>
      <c r="F48" s="50"/>
      <c r="G48" s="55"/>
      <c r="H48" s="50"/>
      <c r="I48" s="55"/>
      <c r="J48" s="50"/>
      <c r="K48" s="55"/>
      <c r="L48" s="50"/>
      <c r="M48" s="55"/>
      <c r="N48" s="50"/>
      <c r="O48" s="55"/>
      <c r="P48" s="50"/>
      <c r="Q48" s="55">
        <f>Q47*20%</f>
        <v>311.33356415394871</v>
      </c>
    </row>
    <row r="49" spans="1:17" ht="16.5" thickBot="1" x14ac:dyDescent="0.3">
      <c r="A49" s="82"/>
      <c r="B49" s="72"/>
      <c r="C49" s="85" t="s">
        <v>27</v>
      </c>
      <c r="D49" s="80"/>
      <c r="E49" s="84"/>
      <c r="F49" s="72"/>
      <c r="G49" s="82"/>
      <c r="H49" s="72"/>
      <c r="I49" s="82"/>
      <c r="J49" s="72"/>
      <c r="K49" s="82"/>
      <c r="L49" s="72"/>
      <c r="M49" s="82"/>
      <c r="N49" s="72"/>
      <c r="O49" s="82"/>
      <c r="P49" s="72"/>
      <c r="Q49" s="135">
        <f>SUM(Q47:Q48)</f>
        <v>1868.0013849236921</v>
      </c>
    </row>
  </sheetData>
  <mergeCells count="5">
    <mergeCell ref="D1:H1"/>
    <mergeCell ref="B2:P2"/>
    <mergeCell ref="F5:G5"/>
    <mergeCell ref="F6:G6"/>
    <mergeCell ref="A4:F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tabSelected="1" workbookViewId="0">
      <selection activeCell="P7" sqref="P7"/>
    </sheetView>
  </sheetViews>
  <sheetFormatPr defaultRowHeight="15" x14ac:dyDescent="0.25"/>
  <cols>
    <col min="1" max="1" width="5.140625" customWidth="1"/>
    <col min="2" max="2" width="38.7109375" customWidth="1"/>
    <col min="3" max="3" width="6.85546875" customWidth="1"/>
    <col min="5" max="5" width="11" customWidth="1"/>
    <col min="6" max="6" width="14.140625" customWidth="1"/>
  </cols>
  <sheetData>
    <row r="1" spans="1:6" s="86" customFormat="1" ht="49.9" customHeight="1" x14ac:dyDescent="0.25"/>
    <row r="2" spans="1:6" s="86" customFormat="1" ht="39.6" customHeight="1" x14ac:dyDescent="0.25"/>
    <row r="3" spans="1:6" x14ac:dyDescent="0.25">
      <c r="B3" s="86"/>
      <c r="C3" s="86"/>
      <c r="D3" s="86"/>
      <c r="E3" s="86"/>
      <c r="F3" s="86"/>
    </row>
    <row r="4" spans="1:6" ht="83.45" customHeight="1" x14ac:dyDescent="0.25">
      <c r="B4" s="86"/>
    </row>
    <row r="5" spans="1:6" x14ac:dyDescent="0.25">
      <c r="B5" s="86"/>
    </row>
    <row r="7" spans="1:6" ht="15.75" thickBot="1" x14ac:dyDescent="0.3"/>
    <row r="8" spans="1:6" x14ac:dyDescent="0.25">
      <c r="A8" s="109"/>
      <c r="B8" s="109"/>
      <c r="C8" s="109"/>
      <c r="D8" s="109"/>
      <c r="E8" s="109"/>
      <c r="F8" s="109"/>
    </row>
    <row r="9" spans="1:6" x14ac:dyDescent="0.25">
      <c r="A9" s="110" t="s">
        <v>93</v>
      </c>
      <c r="B9" s="110" t="s">
        <v>98</v>
      </c>
      <c r="C9" s="110" t="s">
        <v>94</v>
      </c>
      <c r="D9" s="110" t="s">
        <v>95</v>
      </c>
      <c r="E9" s="110" t="s">
        <v>26</v>
      </c>
      <c r="F9" s="110" t="s">
        <v>27</v>
      </c>
    </row>
    <row r="10" spans="1:6" x14ac:dyDescent="0.25">
      <c r="A10" s="110"/>
      <c r="B10" s="110"/>
      <c r="C10" s="110" t="s">
        <v>96</v>
      </c>
      <c r="D10" s="110"/>
      <c r="E10" s="110" t="s">
        <v>97</v>
      </c>
      <c r="F10" s="110"/>
    </row>
    <row r="11" spans="1:6" ht="15.75" thickBot="1" x14ac:dyDescent="0.3">
      <c r="A11" s="111"/>
      <c r="B11" s="111"/>
      <c r="C11" s="111"/>
      <c r="D11" s="111"/>
      <c r="E11" s="111" t="s">
        <v>10</v>
      </c>
      <c r="F11" s="111" t="s">
        <v>31</v>
      </c>
    </row>
    <row r="12" spans="1:6" ht="15.75" thickBot="1" x14ac:dyDescent="0.3">
      <c r="A12" s="112">
        <v>1</v>
      </c>
      <c r="B12" s="112">
        <v>2</v>
      </c>
      <c r="C12" s="112">
        <v>3</v>
      </c>
      <c r="D12" s="112">
        <v>4</v>
      </c>
      <c r="E12" s="112">
        <v>5</v>
      </c>
      <c r="F12" s="112">
        <v>6</v>
      </c>
    </row>
    <row r="13" spans="1:6" ht="15.75" thickBot="1" x14ac:dyDescent="0.3">
      <c r="A13" s="87"/>
      <c r="B13" s="103" t="s">
        <v>85</v>
      </c>
      <c r="C13" s="88"/>
      <c r="D13" s="99"/>
      <c r="E13" s="88"/>
      <c r="F13" s="99"/>
    </row>
    <row r="14" spans="1:6" x14ac:dyDescent="0.25">
      <c r="A14" s="90"/>
      <c r="B14" s="100" t="s">
        <v>34</v>
      </c>
      <c r="C14" s="91"/>
      <c r="D14" s="100"/>
      <c r="E14" s="91"/>
      <c r="F14" s="100"/>
    </row>
    <row r="15" spans="1:6" ht="15.75" thickBot="1" x14ac:dyDescent="0.3">
      <c r="A15" s="115">
        <v>1</v>
      </c>
      <c r="B15" s="102" t="s">
        <v>35</v>
      </c>
      <c r="C15" s="119" t="s">
        <v>36</v>
      </c>
      <c r="D15" s="102">
        <v>4</v>
      </c>
      <c r="E15" s="97">
        <v>1.53</v>
      </c>
      <c r="F15" s="101">
        <f>E15*D15</f>
        <v>6.12</v>
      </c>
    </row>
    <row r="16" spans="1:6" x14ac:dyDescent="0.25">
      <c r="A16" s="116"/>
      <c r="B16" s="100" t="s">
        <v>37</v>
      </c>
      <c r="C16" s="118"/>
      <c r="D16" s="100"/>
      <c r="E16" s="91"/>
      <c r="F16" s="100"/>
    </row>
    <row r="17" spans="1:6" ht="15.75" thickBot="1" x14ac:dyDescent="0.3">
      <c r="A17" s="115">
        <v>2</v>
      </c>
      <c r="B17" s="102" t="s">
        <v>38</v>
      </c>
      <c r="C17" s="119" t="s">
        <v>36</v>
      </c>
      <c r="D17" s="102">
        <v>1</v>
      </c>
      <c r="E17" s="97">
        <v>1.85</v>
      </c>
      <c r="F17" s="102">
        <f t="shared" ref="F17" si="0">E17*D17</f>
        <v>1.85</v>
      </c>
    </row>
    <row r="18" spans="1:6" x14ac:dyDescent="0.25">
      <c r="A18" s="116"/>
      <c r="B18" s="100" t="s">
        <v>39</v>
      </c>
      <c r="C18" s="118"/>
      <c r="D18" s="100"/>
      <c r="E18" s="91"/>
      <c r="F18" s="101"/>
    </row>
    <row r="19" spans="1:6" ht="15.75" thickBot="1" x14ac:dyDescent="0.3">
      <c r="A19" s="115">
        <v>3</v>
      </c>
      <c r="B19" s="102" t="s">
        <v>40</v>
      </c>
      <c r="C19" s="119" t="s">
        <v>36</v>
      </c>
      <c r="D19" s="102">
        <v>1</v>
      </c>
      <c r="E19" s="97">
        <v>0.79079999999999995</v>
      </c>
      <c r="F19" s="104">
        <f>E19*D19</f>
        <v>0.79079999999999995</v>
      </c>
    </row>
    <row r="20" spans="1:6" x14ac:dyDescent="0.25">
      <c r="A20" s="116"/>
      <c r="B20" s="100" t="s">
        <v>41</v>
      </c>
      <c r="C20" s="118"/>
      <c r="D20" s="100"/>
      <c r="E20" s="91"/>
      <c r="F20" s="100"/>
    </row>
    <row r="21" spans="1:6" ht="15.75" thickBot="1" x14ac:dyDescent="0.3">
      <c r="A21" s="117">
        <v>4</v>
      </c>
      <c r="B21" s="101" t="s">
        <v>42</v>
      </c>
      <c r="C21" s="120" t="s">
        <v>36</v>
      </c>
      <c r="D21" s="101">
        <v>6</v>
      </c>
      <c r="E21" s="94">
        <v>2.2069999999999999</v>
      </c>
      <c r="F21" s="101">
        <f>E21*D21</f>
        <v>13.241999999999999</v>
      </c>
    </row>
    <row r="22" spans="1:6" ht="15.75" thickBot="1" x14ac:dyDescent="0.3">
      <c r="A22" s="87"/>
      <c r="B22" s="99" t="s">
        <v>43</v>
      </c>
      <c r="C22" s="88"/>
      <c r="D22" s="99"/>
      <c r="E22" s="88"/>
      <c r="F22" s="108">
        <f>SUM(F15:F21)</f>
        <v>22.002800000000001</v>
      </c>
    </row>
    <row r="23" spans="1:6" ht="15.75" thickBot="1" x14ac:dyDescent="0.3">
      <c r="A23" s="87"/>
      <c r="B23" s="103" t="s">
        <v>86</v>
      </c>
      <c r="C23" s="88"/>
      <c r="D23" s="99"/>
      <c r="E23" s="88"/>
      <c r="F23" s="89"/>
    </row>
    <row r="24" spans="1:6" x14ac:dyDescent="0.25">
      <c r="A24" s="116">
        <v>1</v>
      </c>
      <c r="B24" s="69" t="s">
        <v>49</v>
      </c>
      <c r="C24" s="91"/>
      <c r="D24" s="100"/>
      <c r="E24" s="91"/>
      <c r="F24" s="100"/>
    </row>
    <row r="25" spans="1:6" ht="15.75" thickBot="1" x14ac:dyDescent="0.3">
      <c r="A25" s="115"/>
      <c r="B25" s="102" t="s">
        <v>50</v>
      </c>
      <c r="C25" s="64" t="s">
        <v>51</v>
      </c>
      <c r="D25" s="102">
        <v>20</v>
      </c>
      <c r="E25" s="98">
        <v>0.28000000000000003</v>
      </c>
      <c r="F25" s="102">
        <f>E25*D25</f>
        <v>5.6000000000000005</v>
      </c>
    </row>
    <row r="26" spans="1:6" x14ac:dyDescent="0.25">
      <c r="A26" s="116"/>
      <c r="B26" s="100" t="s">
        <v>52</v>
      </c>
      <c r="C26" s="91"/>
      <c r="D26" s="100"/>
      <c r="E26" s="91"/>
      <c r="F26" s="100"/>
    </row>
    <row r="27" spans="1:6" x14ac:dyDescent="0.25">
      <c r="A27" s="117"/>
      <c r="B27" s="101" t="s">
        <v>53</v>
      </c>
      <c r="C27" s="94"/>
      <c r="D27" s="101"/>
      <c r="E27" s="94"/>
      <c r="F27" s="101"/>
    </row>
    <row r="28" spans="1:6" x14ac:dyDescent="0.25">
      <c r="A28" s="117">
        <v>2</v>
      </c>
      <c r="B28" s="101" t="s">
        <v>54</v>
      </c>
      <c r="C28" s="94" t="s">
        <v>55</v>
      </c>
      <c r="D28" s="101">
        <v>0.16200000000000001</v>
      </c>
      <c r="E28" s="94">
        <v>685.4</v>
      </c>
      <c r="F28" s="106">
        <f>E28*D28</f>
        <v>111.0348</v>
      </c>
    </row>
    <row r="29" spans="1:6" x14ac:dyDescent="0.25">
      <c r="A29" s="117"/>
      <c r="B29" s="101"/>
      <c r="C29" s="94"/>
      <c r="D29" s="101"/>
      <c r="E29" s="94"/>
      <c r="F29" s="101"/>
    </row>
    <row r="30" spans="1:6" ht="15.75" thickBot="1" x14ac:dyDescent="0.3">
      <c r="A30" s="115"/>
      <c r="B30" s="102"/>
      <c r="C30" s="97"/>
      <c r="D30" s="102"/>
      <c r="E30" s="97"/>
      <c r="F30" s="102"/>
    </row>
    <row r="31" spans="1:6" x14ac:dyDescent="0.25">
      <c r="A31" s="116"/>
      <c r="B31" s="100" t="s">
        <v>62</v>
      </c>
      <c r="C31" s="91"/>
      <c r="D31" s="100"/>
      <c r="E31" s="91"/>
      <c r="F31" s="100"/>
    </row>
    <row r="32" spans="1:6" x14ac:dyDescent="0.25">
      <c r="A32" s="117">
        <v>3</v>
      </c>
      <c r="B32" s="101" t="s">
        <v>63</v>
      </c>
      <c r="C32" s="94"/>
      <c r="D32" s="101"/>
      <c r="E32" s="94"/>
      <c r="F32" s="101"/>
    </row>
    <row r="33" spans="1:6" ht="15.75" thickBot="1" x14ac:dyDescent="0.3">
      <c r="A33" s="96"/>
      <c r="B33" s="102" t="s">
        <v>64</v>
      </c>
      <c r="C33" s="97" t="s">
        <v>65</v>
      </c>
      <c r="D33" s="102">
        <v>4.9000000000000004</v>
      </c>
      <c r="E33" s="65">
        <v>1.1220000000000001</v>
      </c>
      <c r="F33" s="104">
        <f>E33*D33</f>
        <v>5.4978000000000007</v>
      </c>
    </row>
    <row r="34" spans="1:6" ht="15.75" thickBot="1" x14ac:dyDescent="0.3">
      <c r="A34" s="87"/>
      <c r="B34" s="99" t="s">
        <v>68</v>
      </c>
      <c r="C34" s="88"/>
      <c r="D34" s="99"/>
      <c r="E34" s="88"/>
      <c r="F34" s="113">
        <f>SUM(F25:F33)</f>
        <v>122.1326</v>
      </c>
    </row>
    <row r="35" spans="1:6" ht="15.75" thickBot="1" x14ac:dyDescent="0.3">
      <c r="A35" s="99"/>
      <c r="B35" s="103" t="s">
        <v>87</v>
      </c>
      <c r="C35" s="88"/>
      <c r="D35" s="99"/>
      <c r="E35" s="99"/>
      <c r="F35" s="89"/>
    </row>
    <row r="36" spans="1:6" x14ac:dyDescent="0.25">
      <c r="A36" s="122">
        <v>1</v>
      </c>
      <c r="B36" s="101" t="s">
        <v>69</v>
      </c>
      <c r="C36" s="94"/>
      <c r="D36" s="101"/>
      <c r="E36" s="101"/>
      <c r="F36" s="95"/>
    </row>
    <row r="37" spans="1:6" x14ac:dyDescent="0.25">
      <c r="A37" s="122"/>
      <c r="B37" s="101" t="s">
        <v>70</v>
      </c>
      <c r="C37" s="94"/>
      <c r="D37" s="101"/>
      <c r="E37" s="101"/>
      <c r="F37" s="95"/>
    </row>
    <row r="38" spans="1:6" ht="15.75" thickBot="1" x14ac:dyDescent="0.3">
      <c r="A38" s="123"/>
      <c r="B38" s="102" t="s">
        <v>71</v>
      </c>
      <c r="C38" s="97" t="s">
        <v>65</v>
      </c>
      <c r="D38" s="102">
        <v>26.94</v>
      </c>
      <c r="E38" s="102">
        <v>27.85</v>
      </c>
      <c r="F38" s="68">
        <f>E38*D38</f>
        <v>750.27900000000011</v>
      </c>
    </row>
    <row r="39" spans="1:6" x14ac:dyDescent="0.25">
      <c r="A39" s="124"/>
      <c r="B39" s="100" t="s">
        <v>75</v>
      </c>
      <c r="C39" s="91"/>
      <c r="D39" s="100"/>
      <c r="E39" s="100"/>
      <c r="F39" s="92"/>
    </row>
    <row r="40" spans="1:6" x14ac:dyDescent="0.25">
      <c r="A40" s="122">
        <v>2</v>
      </c>
      <c r="B40" s="101" t="s">
        <v>76</v>
      </c>
      <c r="C40" s="94"/>
      <c r="D40" s="101"/>
      <c r="E40" s="101"/>
      <c r="F40" s="95"/>
    </row>
    <row r="41" spans="1:6" x14ac:dyDescent="0.25">
      <c r="A41" s="122"/>
      <c r="B41" s="101" t="s">
        <v>77</v>
      </c>
      <c r="C41" s="94"/>
      <c r="D41" s="101"/>
      <c r="E41" s="101"/>
      <c r="F41" s="95"/>
    </row>
    <row r="42" spans="1:6" ht="15.75" thickBot="1" x14ac:dyDescent="0.3">
      <c r="A42" s="102"/>
      <c r="B42" s="102" t="s">
        <v>78</v>
      </c>
      <c r="C42" s="97" t="s">
        <v>65</v>
      </c>
      <c r="D42" s="102">
        <v>4.2</v>
      </c>
      <c r="E42" s="102">
        <v>81.753</v>
      </c>
      <c r="F42" s="68">
        <f>E42*D42</f>
        <v>343.36260000000004</v>
      </c>
    </row>
    <row r="43" spans="1:6" ht="15.75" thickBot="1" x14ac:dyDescent="0.3">
      <c r="A43" s="85"/>
      <c r="B43" s="85" t="s">
        <v>83</v>
      </c>
      <c r="C43" s="125"/>
      <c r="D43" s="85"/>
      <c r="E43" s="107"/>
      <c r="F43" s="126">
        <f>SUM(F38:F42)</f>
        <v>1093.6416000000002</v>
      </c>
    </row>
    <row r="44" spans="1:6" s="86" customFormat="1" ht="15.75" thickBot="1" x14ac:dyDescent="0.3">
      <c r="A44" s="128"/>
      <c r="B44" s="100" t="s">
        <v>84</v>
      </c>
      <c r="C44" s="129"/>
      <c r="D44" s="130"/>
      <c r="E44" s="131"/>
      <c r="F44" s="132">
        <f>F43+F34+F22</f>
        <v>1237.777</v>
      </c>
    </row>
    <row r="45" spans="1:6" x14ac:dyDescent="0.25">
      <c r="A45" s="100"/>
      <c r="B45" s="90" t="s">
        <v>88</v>
      </c>
      <c r="C45" s="100"/>
      <c r="D45" s="92"/>
      <c r="E45" s="100"/>
      <c r="F45" s="133">
        <f>F44*13.3%</f>
        <v>164.62434100000002</v>
      </c>
    </row>
    <row r="46" spans="1:6" x14ac:dyDescent="0.25">
      <c r="A46" s="101"/>
      <c r="B46" s="93" t="s">
        <v>27</v>
      </c>
      <c r="C46" s="101"/>
      <c r="D46" s="95"/>
      <c r="E46" s="101"/>
      <c r="F46" s="134">
        <f>SUM(F44:F45)</f>
        <v>1402.401341</v>
      </c>
    </row>
    <row r="47" spans="1:6" x14ac:dyDescent="0.25">
      <c r="A47" s="101"/>
      <c r="B47" s="93" t="s">
        <v>89</v>
      </c>
      <c r="C47" s="101"/>
      <c r="D47" s="95"/>
      <c r="E47" s="101"/>
      <c r="F47" s="134">
        <f>F46*11%</f>
        <v>154.26414751000002</v>
      </c>
    </row>
    <row r="48" spans="1:6" x14ac:dyDescent="0.25">
      <c r="A48" s="101"/>
      <c r="B48" s="93" t="s">
        <v>27</v>
      </c>
      <c r="C48" s="101"/>
      <c r="D48" s="95"/>
      <c r="E48" s="101"/>
      <c r="F48" s="134">
        <f>SUM(F46:F47)</f>
        <v>1556.6654885099999</v>
      </c>
    </row>
    <row r="49" spans="1:6" ht="15.75" thickBot="1" x14ac:dyDescent="0.3">
      <c r="A49" s="101"/>
      <c r="B49" s="93" t="s">
        <v>90</v>
      </c>
      <c r="C49" s="101"/>
      <c r="D49" s="95"/>
      <c r="E49" s="101"/>
      <c r="F49" s="134">
        <f>F48*20%</f>
        <v>311.33309770200003</v>
      </c>
    </row>
    <row r="50" spans="1:6" ht="16.5" thickBot="1" x14ac:dyDescent="0.3">
      <c r="A50" s="107"/>
      <c r="B50" s="127" t="s">
        <v>27</v>
      </c>
      <c r="C50" s="107"/>
      <c r="D50" s="136"/>
      <c r="E50" s="107"/>
      <c r="F50" s="137">
        <f>SUM(F48:F49)</f>
        <v>1867.998586212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Andranik Hambardzumyan</cp:lastModifiedBy>
  <cp:lastPrinted>2026-03-10T12:19:04Z</cp:lastPrinted>
  <dcterms:created xsi:type="dcterms:W3CDTF">2026-03-10T12:16:46Z</dcterms:created>
  <dcterms:modified xsi:type="dcterms:W3CDTF">2026-03-12T08:46:25Z</dcterms:modified>
</cp:coreProperties>
</file>